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fe458c152a3e62b2/Escritorio/SECRESALUD/"/>
    </mc:Choice>
  </mc:AlternateContent>
  <xr:revisionPtr revIDLastSave="57" documentId="13_ncr:1_{31B1D482-9D54-4D0E-87CA-27B61A31DD7A}" xr6:coauthVersionLast="47" xr6:coauthVersionMax="47" xr10:uidLastSave="{1487B40C-31ED-4A77-ADC1-CE374F130BA6}"/>
  <bookViews>
    <workbookView xWindow="-120" yWindow="480" windowWidth="29040" windowHeight="15840" xr2:uid="{20F03D6C-66C9-421B-AA6F-93CA5AE011DD}"/>
  </bookViews>
  <sheets>
    <sheet name="OFERTA ECONOMICA" sheetId="1" r:id="rId1"/>
  </sheet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 l="1"/>
  <c r="H7" i="1"/>
  <c r="H8" i="1"/>
  <c r="H9" i="1"/>
  <c r="H10" i="1"/>
  <c r="H11" i="1"/>
  <c r="H12" i="1"/>
  <c r="H13" i="1"/>
  <c r="H14" i="1"/>
  <c r="H15" i="1"/>
  <c r="H16" i="1"/>
  <c r="H17" i="1"/>
  <c r="H18" i="1"/>
  <c r="H19" i="1"/>
  <c r="H20" i="1"/>
  <c r="H21" i="1"/>
  <c r="H22" i="1"/>
  <c r="H5" i="1"/>
  <c r="G23" i="1" s="1"/>
  <c r="G24" i="1" l="1"/>
  <c r="G25" i="1" s="1"/>
  <c r="F8" i="1" l="1"/>
  <c r="F22" i="1"/>
  <c r="F18" i="1"/>
  <c r="F16" i="1"/>
  <c r="E23" i="1" l="1"/>
  <c r="E24" i="1" s="1"/>
  <c r="E25" i="1" l="1"/>
</calcChain>
</file>

<file path=xl/sharedStrings.xml><?xml version="1.0" encoding="utf-8"?>
<sst xmlns="http://schemas.openxmlformats.org/spreadsheetml/2006/main" count="51" uniqueCount="45">
  <si>
    <t>ANEXO 4 OFERTA ECONOMICA</t>
  </si>
  <si>
    <t>ITEM</t>
  </si>
  <si>
    <t>ACTIVIDAD</t>
  </si>
  <si>
    <t>UNIDAD DE MEDIDA</t>
  </si>
  <si>
    <t>CANTIDAD</t>
  </si>
  <si>
    <r>
      <t xml:space="preserve">VALOR UNITARIO TECHO </t>
    </r>
    <r>
      <rPr>
        <sz val="8"/>
        <color rgb="FF000000"/>
        <rFont val="Aptos Narrow"/>
        <family val="2"/>
      </rPr>
      <t>(ANTES DE IVA)</t>
    </r>
  </si>
  <si>
    <r>
      <t xml:space="preserve">VALOR TOTAL TECHO </t>
    </r>
    <r>
      <rPr>
        <sz val="8"/>
        <color rgb="FF000000"/>
        <rFont val="Aptos Narrow"/>
        <family val="2"/>
      </rPr>
      <t>(ANTES DE IVA)</t>
    </r>
  </si>
  <si>
    <t>VALOR UNITARIO PROPONENTE (ANTES DE IVA)</t>
  </si>
  <si>
    <t>VALOR TOTAL PROPONENTE (ANTES DE IVA)</t>
  </si>
  <si>
    <t>  (Describa las especificaciones técnicas del ítem, etapa o proceso a contratar. Coherentes con el anexo técnico o con las fichas técnicas del proceso)</t>
  </si>
  <si>
    <t>Adquisición de Mango para bisturí quirúrgico No. 4, fabricado en acero inoxidable. Debe permitir una perfecta sujeción a la hoja (bisturí). con las características descritas en las especificaciones técnicas</t>
  </si>
  <si>
    <t>UND</t>
  </si>
  <si>
    <t>Adquisición  de Espátula elaborada en acero inoxidable, de doble extremo uno rectangular y otro de punta de lanza. Longitud de 16 a 17 cm, cuerpo texturado para mejor agarre.). con las características descritas en las especificaciones técnicas</t>
  </si>
  <si>
    <t xml:space="preserve">Adquisición  de Cuchillas de bisturí No. 20 para mango quirúrgico., con las características descritas en las especificaciones técnicas </t>
  </si>
  <si>
    <t>caja por 100 unidades</t>
  </si>
  <si>
    <t xml:space="preserve">Adquisición  de  Pinza de disección estándar de 14,5 cm sin garra, con las características descritas en las especificaciones técnicas </t>
  </si>
  <si>
    <t xml:space="preserve">Adquisición  de Tijeras metálicas tipo mayo, rectas y puntas redondeadas Largo de 14 cm. con las características descritas en las especificaciones técnicas </t>
  </si>
  <si>
    <t xml:space="preserve">Adquisición  de Cinta autoadhesiva, con soporte en papel japonés, satinado y fabricado sin fibras de madera, trasparente. Adhesivo acrílico, con las características descritas en las especificaciones técnicas </t>
  </si>
  <si>
    <t xml:space="preserve">Adquisición  de Lámina de teflón, con las características descritas en las especificaciones técnicas </t>
  </si>
  <si>
    <t xml:space="preserve">lamina </t>
  </si>
  <si>
    <t>8  </t>
  </si>
  <si>
    <r>
      <t>Adquisición  de</t>
    </r>
    <r>
      <rPr>
        <strike/>
        <sz val="8"/>
        <rFont val="Aptos Narrow"/>
        <family val="2"/>
      </rPr>
      <t xml:space="preserve"> </t>
    </r>
    <r>
      <rPr>
        <sz val="8"/>
        <rFont val="Aptos Narrow"/>
        <family val="2"/>
      </rPr>
      <t>Rollo de plástico transparente de tereftalato de polietileno, resistente al desgaste y la corrosión</t>
    </r>
  </si>
  <si>
    <t>rollo</t>
  </si>
  <si>
    <t xml:space="preserve">Adquisición  de Alcohol antiséptico  a 70° embotellado en botella plástica de 1600 ml. con las características descritas en las especificaciones técnicas </t>
  </si>
  <si>
    <t>galon</t>
  </si>
  <si>
    <t xml:space="preserve">Adquisición  de  Algodón 100% natural purificado, libre de blanqueadores o aditivos.con las características descritas en las especificaciones técnicas </t>
  </si>
  <si>
    <t>paquete libra</t>
  </si>
  <si>
    <t xml:space="preserve">Adquisición  de Acetona 99% puro embotellado en botella plástica de 1 litro con las características descritas en las especificaciones técnicas </t>
  </si>
  <si>
    <t>litro</t>
  </si>
  <si>
    <r>
      <t>Adquisición  de Papel periódico tamaño pliego</t>
    </r>
    <r>
      <rPr>
        <u/>
        <sz val="8"/>
        <color rgb="FF008080"/>
        <rFont val="Aptos Narrow"/>
        <family val="2"/>
      </rPr>
      <t xml:space="preserve"> </t>
    </r>
    <r>
      <rPr>
        <sz val="8"/>
        <color rgb="FF000000"/>
        <rFont val="Aptos Narrow"/>
        <family val="2"/>
      </rPr>
      <t xml:space="preserve">con las características descritas en las especificaciones técnicas </t>
    </r>
  </si>
  <si>
    <t>pliego</t>
  </si>
  <si>
    <t>Adquisición  de Paquete de pinchos de madera de bambú de 30 cm de largo. Paquete de 25 pinchoscon las características descritas en las especificaciones técnicas</t>
  </si>
  <si>
    <t>paquete x 25 unidades</t>
  </si>
  <si>
    <t xml:space="preserve">Adquisición  de  Amonios cuaternarios con radicales alquílicos con las características descritas en las especificaciones técnicas </t>
  </si>
  <si>
    <t>kilo</t>
  </si>
  <si>
    <t xml:space="preserve">Adquisición de Plegadera de 5” de largo, elaboradas a partir de hueso de vaca o plástico.con las características descritas en las especificaciones técnicas </t>
  </si>
  <si>
    <t>unidad</t>
  </si>
  <si>
    <t>Adquisición  de base de corte A3- 30x45 cm, con las características descritas en las especificaciones técnica  </t>
  </si>
  <si>
    <t xml:space="preserve">Adquisición  de regla metalica con las características descritas en las especificaciones técnicas </t>
  </si>
  <si>
    <t xml:space="preserve">Adquisición  de película plástica flexible y adhesiva que se estira para envolver con las características descritas en las especificaciones técnicas. </t>
  </si>
  <si>
    <t xml:space="preserve">Rollo: 450 mts. X 50 cm.  </t>
  </si>
  <si>
    <t>SUBTOTAL</t>
  </si>
  <si>
    <t>IVA</t>
  </si>
  <si>
    <t>TOTAL, IVA INCLUIDO</t>
  </si>
  <si>
    <t>NOTA 1: El proponente en ningún caso podrá exceder en su propuesta el valor del presupuesto oficial estimado para este proceso de selección, ni los techos presupuestales especificados, so pena de rechazo de la propuesta. NOTA 2: El proponente deberá tener en cuenta que los valores de la propuesta económica se mantendrán fijos durante la ejecución del contrato, debe incluir el valor del IVA, si a ello hubiere lugar, y debe contemplar la totalidad de los costos directos e indirectos fijos y variables que con lleve la ejecución del contrato. NOTA 3. En caso de que los servicios prestados no causen IVA, el proponente establecerá la debida justificación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</si>
</sst>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2" formatCode="_-&quot;$&quot;\ * #,##0_-;\-&quot;$&quot;\ * #,##0_-;_-&quot;$&quot;\ * &quot;-&quot;_-;_-@_-"/>
    <numFmt numFmtId="164" formatCode="&quot;$&quot;\ #,##0"/>
  </numFmts>
  <fonts count="10" x14ac:knownFonts="1">
    <font>
      <sz val="11"/>
      <color theme="1"/>
      <name val="Aptos Narrow"/>
      <family val="2"/>
      <scheme val="minor"/>
    </font>
    <font>
      <b/>
      <sz val="11"/>
      <color theme="1"/>
      <name val="Aptos Narrow"/>
      <family val="2"/>
      <scheme val="minor"/>
    </font>
    <font>
      <sz val="8"/>
      <color rgb="FF000000"/>
      <name val="Aptos Narrow"/>
      <family val="2"/>
    </font>
    <font>
      <b/>
      <sz val="8"/>
      <color rgb="FF000000"/>
      <name val="Aptos Narrow"/>
      <family val="2"/>
    </font>
    <font>
      <u/>
      <sz val="8"/>
      <color rgb="FF008080"/>
      <name val="Aptos Narrow"/>
      <family val="2"/>
    </font>
    <font>
      <sz val="8"/>
      <name val="Aptos Narrow"/>
      <family val="2"/>
    </font>
    <font>
      <strike/>
      <sz val="8"/>
      <name val="Aptos Narrow"/>
      <family val="2"/>
    </font>
    <font>
      <sz val="10"/>
      <color theme="1"/>
      <name val="Aptos Narrow"/>
      <family val="2"/>
      <scheme val="minor"/>
    </font>
    <font>
      <b/>
      <sz val="10"/>
      <color theme="1"/>
      <name val="Aptos Narrow"/>
      <family val="2"/>
      <scheme val="minor"/>
    </font>
    <font>
      <sz val="11"/>
      <color theme="1"/>
      <name val="Aptos Narrow"/>
      <family val="2"/>
      <scheme val="minor"/>
    </font>
  </fonts>
  <fills count="5">
    <fill>
      <patternFill patternType="none"/>
    </fill>
    <fill>
      <patternFill patternType="gray125"/>
    </fill>
    <fill>
      <patternFill patternType="solid">
        <fgColor rgb="FFBDD7EE"/>
        <bgColor indexed="64"/>
      </patternFill>
    </fill>
    <fill>
      <patternFill patternType="solid">
        <fgColor rgb="FFFFFFFF"/>
        <bgColor indexed="64"/>
      </patternFill>
    </fill>
    <fill>
      <patternFill patternType="solid">
        <fgColor theme="3" tint="0.8999908444471571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2" fontId="9" fillId="0" borderId="0" applyFont="0" applyFill="0" applyBorder="0" applyAlignment="0" applyProtection="0"/>
  </cellStyleXfs>
  <cellXfs count="46">
    <xf numFmtId="0" fontId="0" fillId="0" borderId="0" xfId="0"/>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8" fontId="2" fillId="3" borderId="1" xfId="0" applyNumberFormat="1" applyFont="1" applyFill="1" applyBorder="1" applyAlignment="1">
      <alignment horizontal="right" vertical="center" wrapText="1"/>
    </xf>
    <xf numFmtId="8" fontId="2" fillId="3" borderId="1" xfId="0" applyNumberFormat="1" applyFont="1" applyFill="1" applyBorder="1" applyAlignment="1">
      <alignment vertical="center"/>
    </xf>
    <xf numFmtId="0" fontId="5" fillId="0" borderId="1" xfId="0" applyFont="1" applyBorder="1" applyAlignment="1">
      <alignmen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164" fontId="2" fillId="3" borderId="1" xfId="0" applyNumberFormat="1" applyFont="1" applyFill="1" applyBorder="1" applyAlignment="1">
      <alignment horizontal="center" vertical="center"/>
    </xf>
    <xf numFmtId="0" fontId="2" fillId="0" borderId="8" xfId="0" applyFont="1" applyBorder="1" applyAlignment="1">
      <alignment horizontal="center" vertical="center" wrapText="1"/>
    </xf>
    <xf numFmtId="8" fontId="2" fillId="3" borderId="9" xfId="0" applyNumberFormat="1" applyFont="1" applyFill="1" applyBorder="1" applyAlignment="1">
      <alignment vertical="center"/>
    </xf>
    <xf numFmtId="0" fontId="4" fillId="0" borderId="8"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8" fillId="0" borderId="12"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8" fontId="0" fillId="0" borderId="2" xfId="0" applyNumberFormat="1" applyBorder="1" applyAlignment="1">
      <alignment horizontal="center"/>
    </xf>
    <xf numFmtId="0" fontId="0" fillId="0" borderId="4" xfId="0" applyBorder="1" applyAlignment="1">
      <alignment horizontal="center"/>
    </xf>
    <xf numFmtId="8" fontId="0" fillId="0" borderId="15" xfId="0" applyNumberFormat="1" applyBorder="1" applyAlignment="1">
      <alignment horizontal="center"/>
    </xf>
    <xf numFmtId="0" fontId="0" fillId="0" borderId="14" xfId="0" applyBorder="1" applyAlignment="1">
      <alignment horizontal="center"/>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 fillId="4" borderId="5" xfId="0" applyFont="1" applyFill="1" applyBorder="1" applyAlignment="1">
      <alignment horizontal="center"/>
    </xf>
    <xf numFmtId="0" fontId="1" fillId="4" borderId="6" xfId="0" applyFont="1" applyFill="1" applyBorder="1" applyAlignment="1">
      <alignment horizontal="center"/>
    </xf>
    <xf numFmtId="0" fontId="1" fillId="4" borderId="7" xfId="0" applyFont="1" applyFill="1" applyBorder="1" applyAlignment="1">
      <alignment horizontal="center"/>
    </xf>
    <xf numFmtId="0" fontId="8" fillId="0" borderId="10"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7" fillId="0" borderId="10"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3" fillId="2" borderId="8" xfId="0" applyFont="1" applyFill="1" applyBorder="1" applyAlignment="1">
      <alignment horizontal="center" vertical="center" wrapText="1"/>
    </xf>
    <xf numFmtId="8" fontId="0" fillId="0" borderId="0" xfId="0" applyNumberFormat="1"/>
    <xf numFmtId="42" fontId="0" fillId="0" borderId="11" xfId="1" applyFont="1" applyBorder="1" applyAlignment="1">
      <alignment horizontal="center"/>
    </xf>
    <xf numFmtId="8" fontId="0" fillId="0" borderId="2" xfId="1" applyNumberFormat="1" applyFont="1" applyBorder="1" applyAlignment="1">
      <alignment horizontal="center"/>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27AE7-E837-494C-9586-AC8A61C4F3C0}">
  <dimension ref="A1:H35"/>
  <sheetViews>
    <sheetView tabSelected="1" topLeftCell="A17" zoomScale="106" zoomScaleNormal="106" workbookViewId="0">
      <selection activeCell="J6" sqref="J6"/>
    </sheetView>
  </sheetViews>
  <sheetFormatPr baseColWidth="10" defaultColWidth="11.42578125" defaultRowHeight="15" x14ac:dyDescent="0.25"/>
  <cols>
    <col min="1" max="1" width="4.140625" bestFit="1" customWidth="1"/>
    <col min="2" max="2" width="21.140625" customWidth="1"/>
    <col min="3" max="3" width="8.7109375" customWidth="1"/>
    <col min="4" max="4" width="7.85546875" bestFit="1" customWidth="1"/>
    <col min="5" max="5" width="9.7109375" customWidth="1"/>
    <col min="6" max="6" width="10.85546875" customWidth="1"/>
    <col min="7" max="7" width="10.140625" customWidth="1"/>
    <col min="8" max="8" width="10.85546875" customWidth="1"/>
  </cols>
  <sheetData>
    <row r="1" spans="1:8" ht="15.75" thickBot="1" x14ac:dyDescent="0.3"/>
    <row r="2" spans="1:8" x14ac:dyDescent="0.25">
      <c r="A2" s="33" t="s">
        <v>0</v>
      </c>
      <c r="B2" s="34"/>
      <c r="C2" s="34"/>
      <c r="D2" s="34"/>
      <c r="E2" s="34"/>
      <c r="F2" s="34"/>
      <c r="G2" s="34"/>
      <c r="H2" s="35"/>
    </row>
    <row r="3" spans="1:8" x14ac:dyDescent="0.25">
      <c r="A3" s="42" t="s">
        <v>1</v>
      </c>
      <c r="B3" s="1" t="s">
        <v>2</v>
      </c>
      <c r="C3" s="31" t="s">
        <v>3</v>
      </c>
      <c r="D3" s="31" t="s">
        <v>4</v>
      </c>
      <c r="E3" s="31" t="s">
        <v>5</v>
      </c>
      <c r="F3" s="31" t="s">
        <v>6</v>
      </c>
      <c r="G3" s="31" t="s">
        <v>7</v>
      </c>
      <c r="H3" s="32" t="s">
        <v>8</v>
      </c>
    </row>
    <row r="4" spans="1:8" ht="56.25" x14ac:dyDescent="0.25">
      <c r="A4" s="42"/>
      <c r="B4" s="2" t="s">
        <v>9</v>
      </c>
      <c r="C4" s="31"/>
      <c r="D4" s="31"/>
      <c r="E4" s="31"/>
      <c r="F4" s="31"/>
      <c r="G4" s="31"/>
      <c r="H4" s="32"/>
    </row>
    <row r="5" spans="1:8" ht="78.75" x14ac:dyDescent="0.25">
      <c r="A5" s="11">
        <v>1</v>
      </c>
      <c r="B5" s="4" t="s">
        <v>10</v>
      </c>
      <c r="C5" s="3" t="s">
        <v>11</v>
      </c>
      <c r="D5" s="3">
        <v>6</v>
      </c>
      <c r="E5" s="5">
        <v>23063</v>
      </c>
      <c r="F5" s="10">
        <v>138378</v>
      </c>
      <c r="G5" s="6">
        <v>19200</v>
      </c>
      <c r="H5" s="12">
        <f>+G5*D5</f>
        <v>115200</v>
      </c>
    </row>
    <row r="6" spans="1:8" ht="101.25" x14ac:dyDescent="0.25">
      <c r="A6" s="11">
        <v>2</v>
      </c>
      <c r="B6" s="4" t="s">
        <v>12</v>
      </c>
      <c r="C6" s="3" t="s">
        <v>11</v>
      </c>
      <c r="D6" s="3">
        <v>6</v>
      </c>
      <c r="E6" s="5">
        <v>42750</v>
      </c>
      <c r="F6" s="10">
        <v>256500</v>
      </c>
      <c r="G6" s="6">
        <v>35000</v>
      </c>
      <c r="H6" s="12">
        <f t="shared" ref="H6:H22" si="0">+G6*D6</f>
        <v>210000</v>
      </c>
    </row>
    <row r="7" spans="1:8" ht="56.25" x14ac:dyDescent="0.25">
      <c r="A7" s="11">
        <v>3</v>
      </c>
      <c r="B7" s="4" t="s">
        <v>13</v>
      </c>
      <c r="C7" s="3" t="s">
        <v>14</v>
      </c>
      <c r="D7" s="3">
        <v>4</v>
      </c>
      <c r="E7" s="5">
        <v>99400</v>
      </c>
      <c r="F7" s="10">
        <v>397600</v>
      </c>
      <c r="G7" s="6">
        <v>45600</v>
      </c>
      <c r="H7" s="12">
        <f t="shared" si="0"/>
        <v>182400</v>
      </c>
    </row>
    <row r="8" spans="1:8" ht="56.25" x14ac:dyDescent="0.25">
      <c r="A8" s="11">
        <v>4</v>
      </c>
      <c r="B8" s="4" t="s">
        <v>15</v>
      </c>
      <c r="C8" s="3" t="s">
        <v>11</v>
      </c>
      <c r="D8" s="3">
        <v>5</v>
      </c>
      <c r="E8" s="5">
        <v>28998</v>
      </c>
      <c r="F8" s="10">
        <f>E8*D8</f>
        <v>144990</v>
      </c>
      <c r="G8" s="6">
        <v>29900</v>
      </c>
      <c r="H8" s="12">
        <f t="shared" si="0"/>
        <v>149500</v>
      </c>
    </row>
    <row r="9" spans="1:8" ht="56.25" x14ac:dyDescent="0.25">
      <c r="A9" s="11">
        <v>5</v>
      </c>
      <c r="B9" s="4" t="s">
        <v>16</v>
      </c>
      <c r="C9" s="3" t="s">
        <v>11</v>
      </c>
      <c r="D9" s="3">
        <v>6</v>
      </c>
      <c r="E9" s="5">
        <v>66654</v>
      </c>
      <c r="F9" s="10">
        <v>399924</v>
      </c>
      <c r="G9" s="6">
        <v>148999</v>
      </c>
      <c r="H9" s="12">
        <f t="shared" si="0"/>
        <v>893994</v>
      </c>
    </row>
    <row r="10" spans="1:8" ht="78.75" x14ac:dyDescent="0.25">
      <c r="A10" s="11">
        <v>6</v>
      </c>
      <c r="B10" s="4" t="s">
        <v>17</v>
      </c>
      <c r="C10" s="3" t="s">
        <v>11</v>
      </c>
      <c r="D10" s="3">
        <v>10</v>
      </c>
      <c r="E10" s="5">
        <v>242500</v>
      </c>
      <c r="F10" s="10">
        <v>2425000</v>
      </c>
      <c r="G10" s="6">
        <v>221250</v>
      </c>
      <c r="H10" s="12">
        <f t="shared" si="0"/>
        <v>2212500</v>
      </c>
    </row>
    <row r="11" spans="1:8" ht="45" x14ac:dyDescent="0.25">
      <c r="A11" s="13">
        <v>78</v>
      </c>
      <c r="B11" s="4" t="s">
        <v>18</v>
      </c>
      <c r="C11" s="3" t="s">
        <v>19</v>
      </c>
      <c r="D11" s="3">
        <v>5</v>
      </c>
      <c r="E11" s="5">
        <v>107500</v>
      </c>
      <c r="F11" s="10">
        <v>537500</v>
      </c>
      <c r="G11" s="6">
        <v>22500</v>
      </c>
      <c r="H11" s="12">
        <f t="shared" si="0"/>
        <v>112500</v>
      </c>
    </row>
    <row r="12" spans="1:8" ht="56.25" x14ac:dyDescent="0.25">
      <c r="A12" s="11" t="s">
        <v>20</v>
      </c>
      <c r="B12" s="7" t="s">
        <v>21</v>
      </c>
      <c r="C12" s="3" t="s">
        <v>22</v>
      </c>
      <c r="D12" s="3">
        <v>2</v>
      </c>
      <c r="E12" s="5">
        <v>273000</v>
      </c>
      <c r="F12" s="10">
        <v>546000</v>
      </c>
      <c r="G12" s="6">
        <v>272000</v>
      </c>
      <c r="H12" s="12">
        <f t="shared" si="0"/>
        <v>544000</v>
      </c>
    </row>
    <row r="13" spans="1:8" ht="56.25" x14ac:dyDescent="0.25">
      <c r="A13" s="11">
        <v>9</v>
      </c>
      <c r="B13" s="4" t="s">
        <v>23</v>
      </c>
      <c r="C13" s="3" t="s">
        <v>24</v>
      </c>
      <c r="D13" s="3">
        <v>10</v>
      </c>
      <c r="E13" s="5">
        <v>45200</v>
      </c>
      <c r="F13" s="10">
        <v>452000</v>
      </c>
      <c r="G13" s="6">
        <v>40000</v>
      </c>
      <c r="H13" s="12">
        <f t="shared" si="0"/>
        <v>400000</v>
      </c>
    </row>
    <row r="14" spans="1:8" ht="56.25" x14ac:dyDescent="0.25">
      <c r="A14" s="14">
        <v>10</v>
      </c>
      <c r="B14" s="9" t="s">
        <v>25</v>
      </c>
      <c r="C14" s="8" t="s">
        <v>26</v>
      </c>
      <c r="D14" s="8">
        <v>10</v>
      </c>
      <c r="E14" s="5">
        <v>31842</v>
      </c>
      <c r="F14" s="10">
        <v>318420</v>
      </c>
      <c r="G14" s="6">
        <v>29900</v>
      </c>
      <c r="H14" s="12">
        <f t="shared" si="0"/>
        <v>299000</v>
      </c>
    </row>
    <row r="15" spans="1:8" ht="56.25" x14ac:dyDescent="0.25">
      <c r="A15" s="11">
        <v>11</v>
      </c>
      <c r="B15" s="4" t="s">
        <v>27</v>
      </c>
      <c r="C15" s="3" t="s">
        <v>28</v>
      </c>
      <c r="D15" s="3">
        <v>5</v>
      </c>
      <c r="E15" s="5">
        <v>317500</v>
      </c>
      <c r="F15" s="10">
        <v>1587500</v>
      </c>
      <c r="G15" s="6">
        <v>159900</v>
      </c>
      <c r="H15" s="12">
        <f t="shared" si="0"/>
        <v>799500</v>
      </c>
    </row>
    <row r="16" spans="1:8" ht="45" x14ac:dyDescent="0.25">
      <c r="A16" s="11">
        <v>12</v>
      </c>
      <c r="B16" s="4" t="s">
        <v>29</v>
      </c>
      <c r="C16" s="3" t="s">
        <v>30</v>
      </c>
      <c r="D16" s="3">
        <v>200</v>
      </c>
      <c r="E16" s="5">
        <v>1700</v>
      </c>
      <c r="F16" s="10">
        <f>E16*D16</f>
        <v>340000</v>
      </c>
      <c r="G16" s="6">
        <v>1650</v>
      </c>
      <c r="H16" s="12">
        <f t="shared" si="0"/>
        <v>330000</v>
      </c>
    </row>
    <row r="17" spans="1:8" ht="67.5" x14ac:dyDescent="0.25">
      <c r="A17" s="11">
        <v>13</v>
      </c>
      <c r="B17" s="4" t="s">
        <v>31</v>
      </c>
      <c r="C17" s="3" t="s">
        <v>32</v>
      </c>
      <c r="D17" s="3">
        <v>20</v>
      </c>
      <c r="E17" s="5">
        <v>12050</v>
      </c>
      <c r="F17" s="10">
        <v>241000</v>
      </c>
      <c r="G17" s="6">
        <v>10900</v>
      </c>
      <c r="H17" s="12">
        <f t="shared" si="0"/>
        <v>218000</v>
      </c>
    </row>
    <row r="18" spans="1:8" ht="56.25" x14ac:dyDescent="0.25">
      <c r="A18" s="11">
        <v>14</v>
      </c>
      <c r="B18" s="4" t="s">
        <v>33</v>
      </c>
      <c r="C18" s="3" t="s">
        <v>34</v>
      </c>
      <c r="D18" s="3">
        <v>2</v>
      </c>
      <c r="E18" s="5">
        <v>80500</v>
      </c>
      <c r="F18" s="10">
        <f>E18*D18</f>
        <v>161000</v>
      </c>
      <c r="G18" s="6">
        <v>79500</v>
      </c>
      <c r="H18" s="12">
        <f t="shared" si="0"/>
        <v>159000</v>
      </c>
    </row>
    <row r="19" spans="1:8" ht="56.25" x14ac:dyDescent="0.25">
      <c r="A19" s="11">
        <v>15</v>
      </c>
      <c r="B19" s="4" t="s">
        <v>35</v>
      </c>
      <c r="C19" s="3" t="s">
        <v>36</v>
      </c>
      <c r="D19" s="3">
        <v>5</v>
      </c>
      <c r="E19" s="5">
        <v>60000</v>
      </c>
      <c r="F19" s="10">
        <v>300000</v>
      </c>
      <c r="G19" s="6">
        <v>58500</v>
      </c>
      <c r="H19" s="12">
        <f t="shared" si="0"/>
        <v>292500</v>
      </c>
    </row>
    <row r="20" spans="1:8" ht="45" x14ac:dyDescent="0.25">
      <c r="A20" s="11">
        <v>16</v>
      </c>
      <c r="B20" s="4" t="s">
        <v>37</v>
      </c>
      <c r="C20" s="3" t="s">
        <v>36</v>
      </c>
      <c r="D20" s="3">
        <v>5</v>
      </c>
      <c r="E20" s="5">
        <v>49000</v>
      </c>
      <c r="F20" s="10">
        <v>245000</v>
      </c>
      <c r="G20" s="6">
        <v>37500</v>
      </c>
      <c r="H20" s="12">
        <f t="shared" si="0"/>
        <v>187500</v>
      </c>
    </row>
    <row r="21" spans="1:8" ht="33.75" x14ac:dyDescent="0.25">
      <c r="A21" s="11">
        <v>17</v>
      </c>
      <c r="B21" s="4" t="s">
        <v>38</v>
      </c>
      <c r="C21" s="3" t="s">
        <v>36</v>
      </c>
      <c r="D21" s="3">
        <v>5</v>
      </c>
      <c r="E21" s="5">
        <v>31570</v>
      </c>
      <c r="F21" s="10">
        <v>157850</v>
      </c>
      <c r="G21" s="6">
        <v>27800</v>
      </c>
      <c r="H21" s="12">
        <f t="shared" si="0"/>
        <v>139000</v>
      </c>
    </row>
    <row r="22" spans="1:8" ht="56.25" x14ac:dyDescent="0.25">
      <c r="A22" s="11">
        <v>18</v>
      </c>
      <c r="B22" s="4" t="s">
        <v>39</v>
      </c>
      <c r="C22" s="3" t="s">
        <v>40</v>
      </c>
      <c r="D22" s="3">
        <v>5</v>
      </c>
      <c r="E22" s="5">
        <v>57300</v>
      </c>
      <c r="F22" s="10">
        <f>E22*D22</f>
        <v>286500</v>
      </c>
      <c r="G22" s="6">
        <v>55000</v>
      </c>
      <c r="H22" s="12">
        <f t="shared" si="0"/>
        <v>275000</v>
      </c>
    </row>
    <row r="23" spans="1:8" x14ac:dyDescent="0.25">
      <c r="A23" s="36" t="s">
        <v>41</v>
      </c>
      <c r="B23" s="37"/>
      <c r="C23" s="37"/>
      <c r="D23" s="38"/>
      <c r="E23" s="27">
        <f>SUM(F5:F22)</f>
        <v>8935162</v>
      </c>
      <c r="F23" s="28"/>
      <c r="G23" s="45">
        <f>+H5+H6+H7+H8+H9+H10+H11+H12+H13+H14+H15+H16+H17+H18+H19+H20+H21+H22</f>
        <v>7519594</v>
      </c>
      <c r="H23" s="44"/>
    </row>
    <row r="24" spans="1:8" x14ac:dyDescent="0.25">
      <c r="A24" s="39" t="s">
        <v>42</v>
      </c>
      <c r="B24" s="40"/>
      <c r="C24" s="40"/>
      <c r="D24" s="41"/>
      <c r="E24" s="27">
        <f>ROUND((E23*0.19),0)</f>
        <v>1697681</v>
      </c>
      <c r="F24" s="28"/>
      <c r="G24" s="27">
        <f>ROUND((G23*0.19),0)</f>
        <v>1428723</v>
      </c>
      <c r="H24" s="28"/>
    </row>
    <row r="25" spans="1:8" ht="15.75" thickBot="1" x14ac:dyDescent="0.3">
      <c r="A25" s="24" t="s">
        <v>43</v>
      </c>
      <c r="B25" s="25"/>
      <c r="C25" s="25"/>
      <c r="D25" s="26"/>
      <c r="E25" s="29">
        <f>E23+E24</f>
        <v>10632843</v>
      </c>
      <c r="F25" s="30"/>
      <c r="G25" s="29">
        <f>G23+G24</f>
        <v>8948317</v>
      </c>
      <c r="H25" s="30"/>
    </row>
    <row r="27" spans="1:8" x14ac:dyDescent="0.25">
      <c r="A27" s="15" t="s">
        <v>44</v>
      </c>
      <c r="B27" s="16"/>
      <c r="C27" s="16"/>
      <c r="D27" s="16"/>
      <c r="E27" s="16"/>
      <c r="F27" s="16"/>
      <c r="G27" s="16"/>
      <c r="H27" s="17"/>
    </row>
    <row r="28" spans="1:8" x14ac:dyDescent="0.25">
      <c r="A28" s="18"/>
      <c r="B28" s="19"/>
      <c r="C28" s="19"/>
      <c r="D28" s="19"/>
      <c r="E28" s="19"/>
      <c r="F28" s="19"/>
      <c r="G28" s="19"/>
      <c r="H28" s="20"/>
    </row>
    <row r="29" spans="1:8" x14ac:dyDescent="0.25">
      <c r="A29" s="18"/>
      <c r="B29" s="19"/>
      <c r="C29" s="19"/>
      <c r="D29" s="19"/>
      <c r="E29" s="19"/>
      <c r="F29" s="19"/>
      <c r="G29" s="19"/>
      <c r="H29" s="20"/>
    </row>
    <row r="30" spans="1:8" x14ac:dyDescent="0.25">
      <c r="A30" s="18"/>
      <c r="B30" s="19"/>
      <c r="C30" s="19"/>
      <c r="D30" s="19"/>
      <c r="E30" s="19"/>
      <c r="F30" s="19"/>
      <c r="G30" s="19"/>
      <c r="H30" s="20"/>
    </row>
    <row r="31" spans="1:8" x14ac:dyDescent="0.25">
      <c r="A31" s="18"/>
      <c r="B31" s="19"/>
      <c r="C31" s="19"/>
      <c r="D31" s="19"/>
      <c r="E31" s="19"/>
      <c r="F31" s="19"/>
      <c r="G31" s="19"/>
      <c r="H31" s="20"/>
    </row>
    <row r="32" spans="1:8" x14ac:dyDescent="0.25">
      <c r="A32" s="21"/>
      <c r="B32" s="22"/>
      <c r="C32" s="22"/>
      <c r="D32" s="22"/>
      <c r="E32" s="22"/>
      <c r="F32" s="22"/>
      <c r="G32" s="22"/>
      <c r="H32" s="23"/>
    </row>
    <row r="35" spans="5:5" x14ac:dyDescent="0.25">
      <c r="E35" s="43"/>
    </row>
  </sheetData>
  <mergeCells count="18">
    <mergeCell ref="G3:G4"/>
    <mergeCell ref="H3:H4"/>
    <mergeCell ref="A2:H2"/>
    <mergeCell ref="A23:D23"/>
    <mergeCell ref="A24:D24"/>
    <mergeCell ref="A3:A4"/>
    <mergeCell ref="C3:C4"/>
    <mergeCell ref="D3:D4"/>
    <mergeCell ref="E3:E4"/>
    <mergeCell ref="F3:F4"/>
    <mergeCell ref="A27:H32"/>
    <mergeCell ref="A25:D25"/>
    <mergeCell ref="E23:F23"/>
    <mergeCell ref="E24:F24"/>
    <mergeCell ref="E25:F25"/>
    <mergeCell ref="G23:H23"/>
    <mergeCell ref="G24:H24"/>
    <mergeCell ref="G25:H2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1bc6087-baa3-427d-a9c0-02e9f166c831" xsi:nil="true"/>
    <lcf76f155ced4ddcb4097134ff3c332f xmlns="24f1fbff-facd-4dff-ad26-d6512eda295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0D8795E9652764F8AFFE024CFD8CD1B" ma:contentTypeVersion="12" ma:contentTypeDescription="Crear nuevo documento." ma:contentTypeScope="" ma:versionID="4bce5b236107ff926e18f40c25b82162">
  <xsd:schema xmlns:xsd="http://www.w3.org/2001/XMLSchema" xmlns:xs="http://www.w3.org/2001/XMLSchema" xmlns:p="http://schemas.microsoft.com/office/2006/metadata/properties" xmlns:ns2="24f1fbff-facd-4dff-ad26-d6512eda2950" xmlns:ns3="c1bc6087-baa3-427d-a9c0-02e9f166c831" targetNamespace="http://schemas.microsoft.com/office/2006/metadata/properties" ma:root="true" ma:fieldsID="ad33f288670e4222731bc0fb45f11b9f" ns2:_="" ns3:_="">
    <xsd:import namespace="24f1fbff-facd-4dff-ad26-d6512eda2950"/>
    <xsd:import namespace="c1bc6087-baa3-427d-a9c0-02e9f166c8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f1fbff-facd-4dff-ad26-d6512eda29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1bc6087-baa3-427d-a9c0-02e9f166c8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4a7ac9f-51eb-45f3-a35c-ded31a7b0fb9}" ma:internalName="TaxCatchAll" ma:showField="CatchAllData" ma:web="c1bc6087-baa3-427d-a9c0-02e9f166c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8AF125-B617-4837-AE23-1B0EB202A5C7}">
  <ds:schemaRefs>
    <ds:schemaRef ds:uri="http://schemas.microsoft.com/sharepoint/v3/contenttype/forms"/>
  </ds:schemaRefs>
</ds:datastoreItem>
</file>

<file path=customXml/itemProps2.xml><?xml version="1.0" encoding="utf-8"?>
<ds:datastoreItem xmlns:ds="http://schemas.openxmlformats.org/officeDocument/2006/customXml" ds:itemID="{3BBDCB18-5E81-460B-8265-B75C8AD68EF7}">
  <ds:schemaRefs>
    <ds:schemaRef ds:uri="http://schemas.microsoft.com/office/2006/metadata/properties"/>
    <ds:schemaRef ds:uri="http://schemas.microsoft.com/office/infopath/2007/PartnerControls"/>
    <ds:schemaRef ds:uri="c1bc6087-baa3-427d-a9c0-02e9f166c831"/>
    <ds:schemaRef ds:uri="24f1fbff-facd-4dff-ad26-d6512eda2950"/>
  </ds:schemaRefs>
</ds:datastoreItem>
</file>

<file path=customXml/itemProps3.xml><?xml version="1.0" encoding="utf-8"?>
<ds:datastoreItem xmlns:ds="http://schemas.openxmlformats.org/officeDocument/2006/customXml" ds:itemID="{98EBAD07-CFE6-46F4-AB50-59701F19B5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f1fbff-facd-4dff-ad26-d6512eda2950"/>
    <ds:schemaRef ds:uri="c1bc6087-baa3-427d-a9c0-02e9f166c8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ECONOMICA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Jhon Arbey, Gutierrez Garcia</dc:creator>
  <cp:keywords/>
  <dc:description/>
  <cp:lastModifiedBy>Rodrigo Armando Ordoñez Mahecha</cp:lastModifiedBy>
  <cp:revision/>
  <cp:lastPrinted>2026-05-28T18:05:54Z</cp:lastPrinted>
  <dcterms:created xsi:type="dcterms:W3CDTF">2026-05-07T16:30:01Z</dcterms:created>
  <dcterms:modified xsi:type="dcterms:W3CDTF">2026-05-28T18:05:54Z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0x01010000D8795E9652764F8AFFE024CFD8CD1B</vt:lpwstr>
  </property>
  <property fmtid="{D5CDD505-2E9C-101B-9397-08002B2CF9AE}" pid="3" name="MediaServiceImageTags">
    <vt:lpwstr/>
  </property>
</Properties>
</file>